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6455" windowHeight="8445"/>
  </bookViews>
  <sheets>
    <sheet name="Hoja1" sheetId="1" r:id="rId1"/>
    <sheet name="Hoja2" sheetId="2" r:id="rId2"/>
    <sheet name="Hoja3" sheetId="3" r:id="rId3"/>
  </sheets>
  <definedNames>
    <definedName name="_xlnm.Print_Area" localSheetId="0">Hoja1!$C$1:$J$19</definedName>
  </definedNames>
  <calcPr calcId="124519"/>
</workbook>
</file>

<file path=xl/calcChain.xml><?xml version="1.0" encoding="utf-8"?>
<calcChain xmlns="http://schemas.openxmlformats.org/spreadsheetml/2006/main">
  <c r="H19" i="1"/>
  <c r="H17"/>
  <c r="H15"/>
  <c r="H13"/>
  <c r="I11"/>
  <c r="J11"/>
  <c r="H11"/>
  <c r="J4"/>
  <c r="J5"/>
  <c r="J6"/>
  <c r="J7"/>
  <c r="J8"/>
  <c r="J9"/>
  <c r="J10"/>
  <c r="I4"/>
  <c r="I5"/>
  <c r="I6"/>
  <c r="I7"/>
  <c r="I8"/>
  <c r="I9"/>
  <c r="I10"/>
  <c r="H4"/>
  <c r="H5"/>
  <c r="H6"/>
  <c r="H7"/>
  <c r="H8"/>
  <c r="H9"/>
  <c r="H10"/>
  <c r="J3"/>
  <c r="I3"/>
  <c r="H3"/>
  <c r="E11"/>
  <c r="F11"/>
  <c r="D11"/>
</calcChain>
</file>

<file path=xl/sharedStrings.xml><?xml version="1.0" encoding="utf-8"?>
<sst xmlns="http://schemas.openxmlformats.org/spreadsheetml/2006/main" count="14" uniqueCount="14">
  <si>
    <t>GRADO</t>
  </si>
  <si>
    <t>CANTIDAD</t>
  </si>
  <si>
    <t>CC</t>
  </si>
  <si>
    <t>T1</t>
  </si>
  <si>
    <t>SO</t>
  </si>
  <si>
    <t>S1</t>
  </si>
  <si>
    <t>S2</t>
  </si>
  <si>
    <t>C1</t>
  </si>
  <si>
    <t>C2</t>
  </si>
  <si>
    <t>M1</t>
  </si>
  <si>
    <t>6 DÍAS AL 100</t>
  </si>
  <si>
    <t>2 DÍAS AL 100 Y 4 AL 60</t>
  </si>
  <si>
    <t>2 DÍAS AL 100 Y 4 AL 40</t>
  </si>
  <si>
    <t>5 DÍAS AL 100 Y 1 AL 4</t>
  </si>
</sst>
</file>

<file path=xl/styles.xml><?xml version="1.0" encoding="utf-8"?>
<styleSheet xmlns="http://schemas.openxmlformats.org/spreadsheetml/2006/main">
  <numFmts count="1">
    <numFmt numFmtId="164" formatCode="&quot;$&quot;\ 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5"/>
  <sheetViews>
    <sheetView tabSelected="1" view="pageBreakPreview" zoomScaleSheetLayoutView="100" workbookViewId="0">
      <selection activeCell="H20" sqref="H20"/>
    </sheetView>
  </sheetViews>
  <sheetFormatPr baseColWidth="10" defaultRowHeight="15"/>
  <cols>
    <col min="1" max="1" width="3.7109375" customWidth="1"/>
    <col min="2" max="2" width="10.140625" style="2" customWidth="1"/>
    <col min="3" max="3" width="11.42578125" style="2"/>
    <col min="4" max="6" width="12.7109375" style="2" bestFit="1" customWidth="1"/>
    <col min="7" max="7" width="9.5703125" customWidth="1"/>
    <col min="8" max="8" width="12.28515625" bestFit="1" customWidth="1"/>
    <col min="9" max="10" width="11.5703125" bestFit="1" customWidth="1"/>
  </cols>
  <sheetData>
    <row r="2" spans="3:10">
      <c r="C2" s="2" t="s">
        <v>0</v>
      </c>
      <c r="D2" s="2">
        <v>100</v>
      </c>
      <c r="E2" s="2">
        <v>60</v>
      </c>
      <c r="F2" s="2">
        <v>40</v>
      </c>
      <c r="G2" s="2" t="s">
        <v>1</v>
      </c>
      <c r="H2" s="2">
        <v>100</v>
      </c>
      <c r="I2" s="2">
        <v>60</v>
      </c>
      <c r="J2" s="2">
        <v>40</v>
      </c>
    </row>
    <row r="3" spans="3:10">
      <c r="C3" s="2" t="s">
        <v>2</v>
      </c>
      <c r="D3" s="3">
        <v>55695</v>
      </c>
      <c r="E3" s="3">
        <v>33417</v>
      </c>
      <c r="F3" s="3">
        <v>22278</v>
      </c>
      <c r="G3" s="2">
        <v>1</v>
      </c>
      <c r="H3" s="3">
        <f>D3*G3</f>
        <v>55695</v>
      </c>
      <c r="I3" s="3">
        <f>E3*G3</f>
        <v>33417</v>
      </c>
      <c r="J3" s="3">
        <f>F3*G3</f>
        <v>22278</v>
      </c>
    </row>
    <row r="4" spans="3:10">
      <c r="C4" s="2" t="s">
        <v>3</v>
      </c>
      <c r="D4" s="3">
        <v>45200</v>
      </c>
      <c r="E4" s="3">
        <v>27120</v>
      </c>
      <c r="F4" s="3">
        <v>18080</v>
      </c>
      <c r="G4" s="2">
        <v>4</v>
      </c>
      <c r="H4" s="3">
        <f t="shared" ref="H4:H10" si="0">D4*G4</f>
        <v>180800</v>
      </c>
      <c r="I4" s="3">
        <f t="shared" ref="I4:I10" si="1">E4*G4</f>
        <v>108480</v>
      </c>
      <c r="J4" s="3">
        <f t="shared" ref="J4:J10" si="2">F4*G4</f>
        <v>72320</v>
      </c>
    </row>
    <row r="5" spans="3:10">
      <c r="C5" s="2" t="s">
        <v>4</v>
      </c>
      <c r="D5" s="3">
        <v>45200</v>
      </c>
      <c r="E5" s="3">
        <v>27120</v>
      </c>
      <c r="F5" s="3">
        <v>18080</v>
      </c>
      <c r="G5" s="2">
        <v>1</v>
      </c>
      <c r="H5" s="3">
        <f t="shared" si="0"/>
        <v>45200</v>
      </c>
      <c r="I5" s="3">
        <f t="shared" si="1"/>
        <v>27120</v>
      </c>
      <c r="J5" s="3">
        <f t="shared" si="2"/>
        <v>18080</v>
      </c>
    </row>
    <row r="6" spans="3:10">
      <c r="C6" s="2" t="s">
        <v>5</v>
      </c>
      <c r="D6" s="3">
        <v>45200</v>
      </c>
      <c r="E6" s="3">
        <v>27120</v>
      </c>
      <c r="F6" s="3">
        <v>18080</v>
      </c>
      <c r="G6" s="2">
        <v>1</v>
      </c>
      <c r="H6" s="3">
        <f t="shared" si="0"/>
        <v>45200</v>
      </c>
      <c r="I6" s="3">
        <f t="shared" si="1"/>
        <v>27120</v>
      </c>
      <c r="J6" s="3">
        <f t="shared" si="2"/>
        <v>18080</v>
      </c>
    </row>
    <row r="7" spans="3:10">
      <c r="C7" s="2" t="s">
        <v>6</v>
      </c>
      <c r="D7" s="3">
        <v>33619</v>
      </c>
      <c r="E7" s="3">
        <v>20171</v>
      </c>
      <c r="F7" s="3">
        <v>13448</v>
      </c>
      <c r="G7" s="2">
        <v>1</v>
      </c>
      <c r="H7" s="3">
        <f t="shared" si="0"/>
        <v>33619</v>
      </c>
      <c r="I7" s="3">
        <f t="shared" si="1"/>
        <v>20171</v>
      </c>
      <c r="J7" s="3">
        <f t="shared" si="2"/>
        <v>13448</v>
      </c>
    </row>
    <row r="8" spans="3:10">
      <c r="C8" s="2" t="s">
        <v>7</v>
      </c>
      <c r="D8" s="3">
        <v>33619</v>
      </c>
      <c r="E8" s="3">
        <v>20171</v>
      </c>
      <c r="F8" s="3">
        <v>13448</v>
      </c>
      <c r="G8" s="2">
        <v>3</v>
      </c>
      <c r="H8" s="3">
        <f t="shared" si="0"/>
        <v>100857</v>
      </c>
      <c r="I8" s="3">
        <f t="shared" si="1"/>
        <v>60513</v>
      </c>
      <c r="J8" s="3">
        <f t="shared" si="2"/>
        <v>40344</v>
      </c>
    </row>
    <row r="9" spans="3:10">
      <c r="C9" s="2" t="s">
        <v>8</v>
      </c>
      <c r="D9" s="3">
        <v>33619</v>
      </c>
      <c r="E9" s="3">
        <v>20171</v>
      </c>
      <c r="F9" s="3">
        <v>13448</v>
      </c>
      <c r="G9" s="2">
        <v>3</v>
      </c>
      <c r="H9" s="3">
        <f t="shared" si="0"/>
        <v>100857</v>
      </c>
      <c r="I9" s="3">
        <f t="shared" si="1"/>
        <v>60513</v>
      </c>
      <c r="J9" s="3">
        <f t="shared" si="2"/>
        <v>40344</v>
      </c>
    </row>
    <row r="10" spans="3:10">
      <c r="C10" s="2" t="s">
        <v>9</v>
      </c>
      <c r="D10" s="3">
        <v>33619</v>
      </c>
      <c r="E10" s="3">
        <v>20171</v>
      </c>
      <c r="F10" s="3">
        <v>13448</v>
      </c>
      <c r="G10" s="2">
        <v>3</v>
      </c>
      <c r="H10" s="3">
        <f t="shared" si="0"/>
        <v>100857</v>
      </c>
      <c r="I10" s="3">
        <f t="shared" si="1"/>
        <v>60513</v>
      </c>
      <c r="J10" s="3">
        <f t="shared" si="2"/>
        <v>40344</v>
      </c>
    </row>
    <row r="11" spans="3:10">
      <c r="D11" s="3">
        <f>SUM(D3:D10)</f>
        <v>325771</v>
      </c>
      <c r="E11" s="3">
        <f t="shared" ref="E11:F11" si="3">SUM(E3:E10)</f>
        <v>195461</v>
      </c>
      <c r="F11" s="3">
        <f t="shared" si="3"/>
        <v>130310</v>
      </c>
      <c r="H11" s="3">
        <f>SUM(H3:H10)</f>
        <v>663085</v>
      </c>
      <c r="I11" s="3">
        <f t="shared" ref="I11:J11" si="4">SUM(I3:I10)</f>
        <v>397847</v>
      </c>
      <c r="J11" s="3">
        <f t="shared" si="4"/>
        <v>265238</v>
      </c>
    </row>
    <row r="12" spans="3:10">
      <c r="D12" s="3"/>
      <c r="E12" s="3"/>
      <c r="F12" s="3"/>
    </row>
    <row r="13" spans="3:10">
      <c r="D13" s="3"/>
      <c r="E13" s="3"/>
      <c r="F13" s="4" t="s">
        <v>10</v>
      </c>
      <c r="H13" s="1">
        <f>H11*6</f>
        <v>3978510</v>
      </c>
    </row>
    <row r="14" spans="3:10">
      <c r="D14" s="3"/>
      <c r="E14" s="3"/>
      <c r="F14" s="4"/>
    </row>
    <row r="15" spans="3:10">
      <c r="D15" s="3"/>
      <c r="E15" s="3"/>
      <c r="F15" s="4" t="s">
        <v>11</v>
      </c>
      <c r="H15" s="1">
        <f>2*H11+4*I11</f>
        <v>2917558</v>
      </c>
    </row>
    <row r="16" spans="3:10">
      <c r="D16" s="3"/>
      <c r="E16" s="3"/>
      <c r="F16" s="3"/>
    </row>
    <row r="17" spans="4:8">
      <c r="D17" s="3"/>
      <c r="E17" s="3"/>
      <c r="F17" s="4" t="s">
        <v>12</v>
      </c>
      <c r="H17" s="1">
        <f>2*H11+4*J11</f>
        <v>2387122</v>
      </c>
    </row>
    <row r="18" spans="4:8">
      <c r="D18" s="3"/>
      <c r="E18" s="3"/>
      <c r="F18" s="3"/>
    </row>
    <row r="19" spans="4:8">
      <c r="D19" s="3"/>
      <c r="E19" s="3"/>
      <c r="F19" s="3" t="s">
        <v>13</v>
      </c>
      <c r="H19" s="1">
        <f>5*H11+1*J11</f>
        <v>3580663</v>
      </c>
    </row>
    <row r="20" spans="4:8">
      <c r="D20" s="3"/>
      <c r="E20" s="3"/>
      <c r="F20" s="3"/>
    </row>
    <row r="21" spans="4:8">
      <c r="D21" s="3"/>
      <c r="E21" s="3"/>
      <c r="F21" s="3"/>
    </row>
    <row r="22" spans="4:8">
      <c r="D22" s="3"/>
      <c r="E22" s="3"/>
      <c r="F22" s="3"/>
    </row>
    <row r="23" spans="4:8">
      <c r="D23" s="3"/>
      <c r="E23" s="3"/>
      <c r="F23" s="3"/>
    </row>
    <row r="24" spans="4:8">
      <c r="D24" s="3"/>
      <c r="E24" s="3"/>
      <c r="F24" s="3"/>
    </row>
    <row r="25" spans="4:8">
      <c r="D25" s="3"/>
      <c r="E25" s="3"/>
      <c r="F25" s="3"/>
    </row>
  </sheetData>
  <pageMargins left="0.7" right="0.7" top="0.75" bottom="0.7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15372546-2</dc:creator>
  <cp:lastModifiedBy>15372546-2</cp:lastModifiedBy>
  <cp:lastPrinted>2022-01-20T14:15:27Z</cp:lastPrinted>
  <dcterms:created xsi:type="dcterms:W3CDTF">2022-01-18T15:14:44Z</dcterms:created>
  <dcterms:modified xsi:type="dcterms:W3CDTF">2022-01-20T15:18:44Z</dcterms:modified>
</cp:coreProperties>
</file>